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7- ACHAT\PUBLIC\MARCHES EN REDAC\EFSOCPM287 - Transports\DCE envoyé à la DJC\"/>
    </mc:Choice>
  </mc:AlternateContent>
  <xr:revisionPtr revIDLastSave="0" documentId="13_ncr:1_{A97F93FC-1589-49F9-B2EF-7886126ABD71}" xr6:coauthVersionLast="36" xr6:coauthVersionMax="47" xr10:uidLastSave="{00000000-0000-0000-0000-000000000000}"/>
  <bookViews>
    <workbookView xWindow="-105" yWindow="-105" windowWidth="19425" windowHeight="11505" xr2:uid="{A49FE19F-AB8B-437E-970B-8C328F6814F7}"/>
  </bookViews>
  <sheets>
    <sheet name="Préfac Navette" sheetId="1" r:id="rId1"/>
    <sheet name="Préfac course" sheetId="2" r:id="rId2"/>
  </sheets>
  <externalReferences>
    <externalReference r:id="rId3"/>
    <externalReference r:id="rId4"/>
  </externalReferences>
  <definedNames>
    <definedName name="dbt_destination">[1]Table!#REF!</definedName>
    <definedName name="dbt_enlevement">[1]Table!#REF!</definedName>
    <definedName name="destination">[1]Table!#REF!</definedName>
    <definedName name="lieu_enlevement">[1]Table!#REF!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6" i="1" l="1"/>
  <c r="K37" i="1"/>
  <c r="P8" i="1" l="1"/>
  <c r="K33" i="1"/>
  <c r="J33" i="1"/>
  <c r="K30" i="1"/>
  <c r="D26" i="1"/>
  <c r="D25" i="1"/>
  <c r="D24" i="1"/>
  <c r="D23" i="1"/>
  <c r="K34" i="1" l="1"/>
  <c r="K38" i="1" l="1"/>
  <c r="K39" i="1" l="1"/>
  <c r="K40" i="1" s="1"/>
</calcChain>
</file>

<file path=xl/sharedStrings.xml><?xml version="1.0" encoding="utf-8"?>
<sst xmlns="http://schemas.openxmlformats.org/spreadsheetml/2006/main" count="210" uniqueCount="114">
  <si>
    <t>Mois de</t>
  </si>
  <si>
    <t>Août</t>
  </si>
  <si>
    <t>Nbre de km 
par navette</t>
  </si>
  <si>
    <t>Prix au km</t>
  </si>
  <si>
    <t>Nbre de points de passage
par navette</t>
  </si>
  <si>
    <t>Prix au point de passage</t>
  </si>
  <si>
    <t>Prix unitaire</t>
  </si>
  <si>
    <t>Nbre de navettes
 realisées dans le mois</t>
  </si>
  <si>
    <t>Quantité Totales de km</t>
  </si>
  <si>
    <t>Total mensuel HT</t>
  </si>
  <si>
    <t>Navettes</t>
  </si>
  <si>
    <t>Navette 1S Lundi au vendredi</t>
  </si>
  <si>
    <t>Navette 2 lundi mercredi vendredi</t>
  </si>
  <si>
    <t>Navette 2 mardi et jeudi</t>
  </si>
  <si>
    <t>Navette 3 lundi au vendredi</t>
  </si>
  <si>
    <t>Navette 4 lundi au vendredi</t>
  </si>
  <si>
    <t>Navette 5S du lundi au vendredi</t>
  </si>
  <si>
    <t>Navette 6 matin lundi au jeudi</t>
  </si>
  <si>
    <t>Navette 6 matin vendredi</t>
  </si>
  <si>
    <t>Navette 6 samedi</t>
  </si>
  <si>
    <t>Navette 7 lundi au vendredi</t>
  </si>
  <si>
    <t>Navette 9 lundi au vendredi</t>
  </si>
  <si>
    <t>Navette 9S samedi</t>
  </si>
  <si>
    <t xml:space="preserve">Total </t>
  </si>
  <si>
    <t>Navettes exceptionnelles</t>
  </si>
  <si>
    <t>02/08</t>
  </si>
  <si>
    <t>MONTAUBAN</t>
  </si>
  <si>
    <t>09/08</t>
  </si>
  <si>
    <t>NIMES</t>
  </si>
  <si>
    <t>CAHORS</t>
  </si>
  <si>
    <t>CARCASSONNE</t>
  </si>
  <si>
    <t>16/08</t>
  </si>
  <si>
    <t>23/08</t>
  </si>
  <si>
    <t>ALBI</t>
  </si>
  <si>
    <t>06/08</t>
  </si>
  <si>
    <t>PERPIGNAN</t>
  </si>
  <si>
    <t>Total HT mensuel des navettes exceptionnelles</t>
  </si>
  <si>
    <t>Temps d'attente</t>
  </si>
  <si>
    <t>Total HT mensuel des temps d'attente</t>
  </si>
  <si>
    <t>Détours navettes</t>
  </si>
  <si>
    <t>Total HT mensuel des détours navettes</t>
  </si>
  <si>
    <t xml:space="preserve">Total HT mensuel </t>
  </si>
  <si>
    <t xml:space="preserve">Revalorisation de la  part carburant </t>
  </si>
  <si>
    <t>Coefficient applicable</t>
  </si>
  <si>
    <t>Revalorisation HT</t>
  </si>
  <si>
    <t>Montant HT total</t>
  </si>
  <si>
    <t>Montant TVA</t>
  </si>
  <si>
    <t>MONTANT TTC A PAYER</t>
  </si>
  <si>
    <t>Marché XXXXX</t>
  </si>
  <si>
    <t>N°commande : 4501XXXX</t>
  </si>
  <si>
    <t>indice CNR 04/22</t>
  </si>
  <si>
    <t>indice CNR mois facturé</t>
  </si>
  <si>
    <t>(arrondi au 4 eme chiffre après la virgule)</t>
  </si>
  <si>
    <r>
      <t xml:space="preserve">(( indice CNR </t>
    </r>
    <r>
      <rPr>
        <b/>
        <sz val="11"/>
        <color theme="1"/>
        <rFont val="Calibri"/>
        <family val="2"/>
        <scheme val="minor"/>
      </rPr>
      <t>m</t>
    </r>
    <r>
      <rPr>
        <sz val="10"/>
        <rFont val="Arial"/>
        <family val="2"/>
      </rPr>
      <t xml:space="preserve"> / indice CNR </t>
    </r>
    <r>
      <rPr>
        <b/>
        <sz val="11"/>
        <color theme="1"/>
        <rFont val="Calibri"/>
        <family val="2"/>
        <scheme val="minor"/>
      </rPr>
      <t xml:space="preserve">03/2017 </t>
    </r>
    <r>
      <rPr>
        <sz val="10"/>
        <rFont val="Arial"/>
        <family val="2"/>
      </rPr>
      <t>) - 1 )* 15%</t>
    </r>
  </si>
  <si>
    <t>DATE PRESTATION</t>
  </si>
  <si>
    <t>N° Course</t>
  </si>
  <si>
    <t>Site Expéditeur</t>
  </si>
  <si>
    <t>Service Expéditeur</t>
  </si>
  <si>
    <t>Site Destinataire</t>
  </si>
  <si>
    <t>Service Destinataire</t>
  </si>
  <si>
    <t>HEURE D'APPEL</t>
  </si>
  <si>
    <t>HEURE PRISE EN CHARGE</t>
  </si>
  <si>
    <t>HEURE LIVRAISON</t>
  </si>
  <si>
    <t>Avec ou sans température dirigée ?</t>
  </si>
  <si>
    <t>URGENT/
NON URGENT</t>
  </si>
  <si>
    <t>NB KM
(Aller/Retour)</t>
  </si>
  <si>
    <t>Forfait de prise en charge</t>
  </si>
  <si>
    <t>Points de passage</t>
  </si>
  <si>
    <t>Coût d'attente</t>
  </si>
  <si>
    <t>PRIX
(Au Km)
( forfait )</t>
  </si>
  <si>
    <t>MONTANT
TRANSPORT</t>
  </si>
  <si>
    <t>MONTANT
SURTAXE GASOIL</t>
  </si>
  <si>
    <t>MONTANT
TOTAL</t>
  </si>
  <si>
    <t>OBSERVATIONS</t>
  </si>
  <si>
    <t>202512011344</t>
  </si>
  <si>
    <t>TOULOUSE PURPAN</t>
  </si>
  <si>
    <t>HOPITAL DES ENFANTS</t>
  </si>
  <si>
    <t>TOULOUSE IUCT</t>
  </si>
  <si>
    <t>THERAPIE CELLULLAIRE</t>
  </si>
  <si>
    <t>sans</t>
  </si>
  <si>
    <t>URGENT</t>
  </si>
  <si>
    <t>Jour</t>
  </si>
  <si>
    <t>intra</t>
  </si>
  <si>
    <t>202512020526</t>
  </si>
  <si>
    <t>IHR DELIVRANCE</t>
  </si>
  <si>
    <t>annulée</t>
  </si>
  <si>
    <t>course annulée sur place</t>
  </si>
  <si>
    <t>202512020852</t>
  </si>
  <si>
    <t>202512021105</t>
  </si>
  <si>
    <t>202512031052</t>
  </si>
  <si>
    <t>PARIS</t>
  </si>
  <si>
    <t>HENRI MONDOR</t>
  </si>
  <si>
    <t>avec</t>
  </si>
  <si>
    <t>202512031050</t>
  </si>
  <si>
    <t>202512031114</t>
  </si>
  <si>
    <t>CASTRES</t>
  </si>
  <si>
    <t>202512031943</t>
  </si>
  <si>
    <t>RANGUEIL</t>
  </si>
  <si>
    <t>202512040923</t>
  </si>
  <si>
    <t>TOULOUSE PLATEAU TECHNIQUE</t>
  </si>
  <si>
    <t>STOCK CENTRAL</t>
  </si>
  <si>
    <t>BORDEAUX</t>
  </si>
  <si>
    <t>HOPITAL PELLEGRIN</t>
  </si>
  <si>
    <t>4/12 9h39</t>
  </si>
  <si>
    <t>NON URGENT</t>
  </si>
  <si>
    <t>202512041448</t>
  </si>
  <si>
    <t>202512050914</t>
  </si>
  <si>
    <t>5/12 10h</t>
  </si>
  <si>
    <t>202512061714</t>
  </si>
  <si>
    <t>RODEZ</t>
  </si>
  <si>
    <t>202512071409</t>
  </si>
  <si>
    <t>TOULOUSE RANGEUIL</t>
  </si>
  <si>
    <t>Dim Jour</t>
  </si>
  <si>
    <t>TARIF APPLIQUÉ
(Jour ou NDJF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</si>
</sst>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"/>
    <numFmt numFmtId="166" formatCode="0.0000"/>
    <numFmt numFmtId="167" formatCode="#,##0.00\ &quot;€&quot;"/>
    <numFmt numFmtId="168" formatCode="0.0000000"/>
    <numFmt numFmtId="169" formatCode="[$-40C]d\-mmm\-yy;@"/>
    <numFmt numFmtId="170" formatCode="_-* #,##0\ _€_-;\-* #,##0\ _€_-;_-* &quot;-&quot;??\ _€_-;_-@_-"/>
    <numFmt numFmtId="171" formatCode="_-* #,##0.00\ [$€-40C]_-;\-* #,##0.00\ [$€-40C]_-;_-* &quot;-&quot;??\ [$€-40C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i/>
      <sz val="10"/>
      <color theme="1"/>
      <name val="Arial Narrow"/>
      <family val="2"/>
    </font>
    <font>
      <sz val="11"/>
      <name val="Arial"/>
      <family val="2"/>
    </font>
    <font>
      <sz val="8.8000000000000007"/>
      <name val="Arial"/>
      <family val="2"/>
    </font>
    <font>
      <b/>
      <sz val="12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7" fillId="0" borderId="7" applyNumberFormat="0" applyFont="0" applyFill="0" applyAlignment="0" applyProtection="0">
      <alignment vertical="center"/>
    </xf>
    <xf numFmtId="0" fontId="10" fillId="0" borderId="0"/>
  </cellStyleXfs>
  <cellXfs count="122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vertical="top"/>
    </xf>
    <xf numFmtId="49" fontId="8" fillId="0" borderId="5" xfId="2" applyNumberFormat="1" applyFont="1" applyFill="1" applyBorder="1" applyAlignment="1">
      <alignment vertical="center" wrapText="1"/>
    </xf>
    <xf numFmtId="3" fontId="8" fillId="0" borderId="5" xfId="2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vertical="top"/>
    </xf>
    <xf numFmtId="49" fontId="8" fillId="0" borderId="5" xfId="2" applyNumberFormat="1" applyFont="1" applyBorder="1" applyAlignment="1">
      <alignment vertical="center" wrapText="1"/>
    </xf>
    <xf numFmtId="3" fontId="8" fillId="0" borderId="5" xfId="2" applyNumberFormat="1" applyFont="1" applyBorder="1" applyAlignment="1">
      <alignment vertical="center" wrapText="1"/>
    </xf>
    <xf numFmtId="49" fontId="8" fillId="4" borderId="5" xfId="2" applyNumberFormat="1" applyFont="1" applyFill="1" applyBorder="1" applyAlignment="1">
      <alignment vertical="center" wrapText="1"/>
    </xf>
    <xf numFmtId="3" fontId="8" fillId="4" borderId="5" xfId="2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 applyProtection="1">
      <alignment horizont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4" fontId="5" fillId="2" borderId="5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/>
    </xf>
    <xf numFmtId="3" fontId="8" fillId="0" borderId="5" xfId="2" applyNumberFormat="1" applyFont="1" applyBorder="1" applyAlignment="1">
      <alignment horizontal="left" vertical="center" wrapText="1"/>
    </xf>
    <xf numFmtId="3" fontId="8" fillId="0" borderId="14" xfId="2" applyNumberFormat="1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/>
    </xf>
    <xf numFmtId="0" fontId="0" fillId="3" borderId="5" xfId="0" applyFill="1" applyBorder="1"/>
    <xf numFmtId="0" fontId="5" fillId="2" borderId="5" xfId="0" applyFont="1" applyFill="1" applyBorder="1" applyAlignment="1">
      <alignment vertical="center"/>
    </xf>
    <xf numFmtId="0" fontId="5" fillId="0" borderId="3" xfId="0" applyFont="1" applyBorder="1" applyAlignment="1">
      <alignment horizontal="left" vertical="top"/>
    </xf>
    <xf numFmtId="4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/>
    </xf>
    <xf numFmtId="164" fontId="5" fillId="5" borderId="5" xfId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4" fontId="5" fillId="0" borderId="10" xfId="0" applyNumberFormat="1" applyFont="1" applyBorder="1" applyAlignment="1">
      <alignment horizontal="center" vertical="center"/>
    </xf>
    <xf numFmtId="164" fontId="5" fillId="4" borderId="5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164" fontId="5" fillId="4" borderId="12" xfId="1" applyFont="1" applyFill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/>
    </xf>
    <xf numFmtId="9" fontId="6" fillId="0" borderId="9" xfId="0" applyNumberFormat="1" applyFont="1" applyBorder="1" applyAlignment="1">
      <alignment horizontal="center"/>
    </xf>
    <xf numFmtId="164" fontId="6" fillId="0" borderId="9" xfId="1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64" fontId="5" fillId="4" borderId="9" xfId="1" applyFont="1" applyFill="1" applyBorder="1" applyAlignment="1">
      <alignment horizontal="center" vertical="center"/>
    </xf>
    <xf numFmtId="0" fontId="0" fillId="6" borderId="17" xfId="0" applyFill="1" applyBorder="1"/>
    <xf numFmtId="0" fontId="11" fillId="6" borderId="18" xfId="3" applyFont="1" applyFill="1" applyBorder="1"/>
    <xf numFmtId="0" fontId="1" fillId="6" borderId="18" xfId="0" applyFont="1" applyFill="1" applyBorder="1"/>
    <xf numFmtId="0" fontId="1" fillId="6" borderId="19" xfId="0" applyFont="1" applyFill="1" applyBorder="1"/>
    <xf numFmtId="0" fontId="7" fillId="6" borderId="20" xfId="0" applyFont="1" applyFill="1" applyBorder="1"/>
    <xf numFmtId="0" fontId="11" fillId="6" borderId="0" xfId="3" applyFont="1" applyFill="1"/>
    <xf numFmtId="166" fontId="3" fillId="7" borderId="0" xfId="0" applyNumberFormat="1" applyFont="1" applyFill="1"/>
    <xf numFmtId="0" fontId="1" fillId="6" borderId="21" xfId="0" applyFont="1" applyFill="1" applyBorder="1"/>
    <xf numFmtId="0" fontId="1" fillId="6" borderId="20" xfId="0" applyFont="1" applyFill="1" applyBorder="1"/>
    <xf numFmtId="167" fontId="1" fillId="6" borderId="0" xfId="0" applyNumberFormat="1" applyFont="1" applyFill="1"/>
    <xf numFmtId="0" fontId="0" fillId="6" borderId="20" xfId="0" applyFill="1" applyBorder="1"/>
    <xf numFmtId="0" fontId="1" fillId="6" borderId="0" xfId="0" applyFont="1" applyFill="1"/>
    <xf numFmtId="0" fontId="1" fillId="6" borderId="22" xfId="0" applyFont="1" applyFill="1" applyBorder="1"/>
    <xf numFmtId="0" fontId="11" fillId="6" borderId="23" xfId="3" applyFont="1" applyFill="1" applyBorder="1"/>
    <xf numFmtId="0" fontId="1" fillId="6" borderId="23" xfId="0" applyFont="1" applyFill="1" applyBorder="1"/>
    <xf numFmtId="168" fontId="1" fillId="6" borderId="24" xfId="0" applyNumberFormat="1" applyFont="1" applyFill="1" applyBorder="1"/>
    <xf numFmtId="0" fontId="2" fillId="8" borderId="25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12" fillId="8" borderId="2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4" fillId="0" borderId="29" xfId="0" applyFont="1" applyBorder="1" applyAlignment="1" applyProtection="1">
      <alignment horizontal="center" vertical="center" wrapText="1"/>
      <protection locked="0"/>
    </xf>
    <xf numFmtId="170" fontId="13" fillId="0" borderId="5" xfId="1" applyNumberFormat="1" applyFont="1" applyFill="1" applyBorder="1" applyAlignment="1">
      <alignment horizontal="center" vertical="center" wrapText="1"/>
    </xf>
    <xf numFmtId="169" fontId="0" fillId="0" borderId="5" xfId="0" applyNumberFormat="1" applyFill="1" applyBorder="1" applyAlignment="1">
      <alignment vertical="center"/>
    </xf>
    <xf numFmtId="1" fontId="0" fillId="0" borderId="5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20" fontId="0" fillId="0" borderId="5" xfId="0" applyNumberFormat="1" applyFill="1" applyBorder="1" applyAlignment="1">
      <alignment vertical="center"/>
    </xf>
    <xf numFmtId="0" fontId="0" fillId="0" borderId="5" xfId="0" applyFill="1" applyBorder="1"/>
    <xf numFmtId="0" fontId="13" fillId="0" borderId="5" xfId="0" applyFont="1" applyFill="1" applyBorder="1" applyAlignment="1">
      <alignment horizontal="center" vertical="center" wrapText="1"/>
    </xf>
    <xf numFmtId="44" fontId="0" fillId="0" borderId="12" xfId="0" applyNumberFormat="1" applyFill="1" applyBorder="1" applyAlignment="1">
      <alignment vertical="center"/>
    </xf>
    <xf numFmtId="171" fontId="13" fillId="0" borderId="5" xfId="0" applyNumberFormat="1" applyFont="1" applyFill="1" applyBorder="1" applyAlignment="1">
      <alignment horizontal="center" vertical="center" wrapText="1"/>
    </xf>
    <xf numFmtId="167" fontId="0" fillId="0" borderId="5" xfId="0" applyNumberFormat="1" applyFill="1" applyBorder="1" applyAlignment="1">
      <alignment vertical="center"/>
    </xf>
    <xf numFmtId="0" fontId="14" fillId="0" borderId="12" xfId="0" applyFont="1" applyFill="1" applyBorder="1" applyAlignment="1">
      <alignment horizontal="center" vertical="center"/>
    </xf>
    <xf numFmtId="0" fontId="0" fillId="0" borderId="0" xfId="0" applyFill="1"/>
    <xf numFmtId="20" fontId="15" fillId="0" borderId="5" xfId="0" applyNumberFormat="1" applyFont="1" applyFill="1" applyBorder="1" applyAlignment="1">
      <alignment vertic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right"/>
    </xf>
    <xf numFmtId="0" fontId="5" fillId="4" borderId="9" xfId="0" applyFont="1" applyFill="1" applyBorder="1" applyAlignment="1">
      <alignment horizontal="right"/>
    </xf>
    <xf numFmtId="0" fontId="5" fillId="4" borderId="5" xfId="0" applyFont="1" applyFill="1" applyBorder="1" applyAlignment="1">
      <alignment horizontal="right"/>
    </xf>
    <xf numFmtId="0" fontId="5" fillId="4" borderId="16" xfId="0" applyFont="1" applyFill="1" applyBorder="1" applyAlignment="1">
      <alignment horizontal="right"/>
    </xf>
    <xf numFmtId="0" fontId="5" fillId="4" borderId="2" xfId="0" applyFont="1" applyFill="1" applyBorder="1" applyAlignment="1">
      <alignment horizontal="right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3" fontId="8" fillId="0" borderId="8" xfId="2" applyNumberFormat="1" applyFont="1" applyFill="1" applyBorder="1" applyAlignment="1">
      <alignment horizontal="left" vertical="center" wrapText="1"/>
    </xf>
    <xf numFmtId="3" fontId="8" fillId="0" borderId="9" xfId="2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17" fontId="5" fillId="0" borderId="1" xfId="0" applyNumberFormat="1" applyFont="1" applyBorder="1" applyAlignment="1">
      <alignment horizontal="center" vertical="center"/>
    </xf>
    <xf numFmtId="17" fontId="5" fillId="0" borderId="2" xfId="0" applyNumberFormat="1" applyFont="1" applyBorder="1" applyAlignment="1">
      <alignment horizontal="center" vertical="center"/>
    </xf>
  </cellXfs>
  <cellStyles count="4">
    <cellStyle name="Milliers" xfId="1" builtinId="3"/>
    <cellStyle name="Normal" xfId="0" builtinId="0"/>
    <cellStyle name="Normal_ZN s9" xfId="3" xr:uid="{97D4783E-3E4A-46A2-A9CF-3B0283132E98}"/>
    <cellStyle name="quadrillage tableau" xfId="2" xr:uid="{FD61FBAE-41B1-4F02-99D8-84186BE46E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valdi\Downloads\01-2024%20Factu%20EFS%20urgenc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-%20LOGISTIQUE/PRIVE%20AU%20SERVICE/Indicateurs/Factures/2025/FRANCE%20COLIS%20SANTE/08-Ao&#251;t/Pr&#233;fac%20Navettes%20OCP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tion"/>
      <sheetName val="Tarif"/>
      <sheetName val="Table Km"/>
      <sheetName val="Table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S OCCITANIE"/>
      <sheetName val="Table prix"/>
    </sheetNames>
    <sheetDataSet>
      <sheetData sheetId="0">
        <row r="23">
          <cell r="C23" t="str">
            <v>MONTAUBAN</v>
          </cell>
        </row>
        <row r="24">
          <cell r="C24" t="str">
            <v>NIMES</v>
          </cell>
        </row>
        <row r="25">
          <cell r="C25" t="str">
            <v>CAHORS</v>
          </cell>
        </row>
        <row r="26">
          <cell r="C26" t="str">
            <v>CARCASSONNE</v>
          </cell>
        </row>
      </sheetData>
      <sheetData sheetId="1">
        <row r="111">
          <cell r="L111" t="str">
            <v>AUCH</v>
          </cell>
          <cell r="M111">
            <v>152</v>
          </cell>
        </row>
        <row r="112">
          <cell r="L112" t="str">
            <v>CAHORS</v>
          </cell>
          <cell r="M112">
            <v>228</v>
          </cell>
        </row>
        <row r="113">
          <cell r="L113" t="str">
            <v>MONTAUBAN</v>
          </cell>
          <cell r="M113">
            <v>112</v>
          </cell>
        </row>
        <row r="114">
          <cell r="L114" t="str">
            <v>RODEZ</v>
          </cell>
          <cell r="M114">
            <v>320</v>
          </cell>
        </row>
        <row r="115">
          <cell r="L115" t="str">
            <v>CARCASSONNE</v>
          </cell>
          <cell r="M115">
            <v>224</v>
          </cell>
        </row>
        <row r="116">
          <cell r="L116" t="str">
            <v>PERPIGNAN</v>
          </cell>
          <cell r="M116">
            <v>415</v>
          </cell>
        </row>
        <row r="117">
          <cell r="L117" t="str">
            <v>CARCASSONNE/PERPIGNAN</v>
          </cell>
          <cell r="M117">
            <v>448</v>
          </cell>
        </row>
        <row r="118">
          <cell r="L118" t="str">
            <v>TARBES</v>
          </cell>
          <cell r="M118">
            <v>320</v>
          </cell>
        </row>
        <row r="119">
          <cell r="L119" t="str">
            <v>BEZIERS</v>
          </cell>
          <cell r="M119">
            <v>21</v>
          </cell>
        </row>
        <row r="120">
          <cell r="L120" t="str">
            <v>SETE</v>
          </cell>
          <cell r="M120">
            <v>76</v>
          </cell>
        </row>
        <row r="121">
          <cell r="L121" t="str">
            <v>ALBI</v>
          </cell>
          <cell r="M121">
            <v>175</v>
          </cell>
        </row>
        <row r="122">
          <cell r="L122" t="str">
            <v>NIMES</v>
          </cell>
          <cell r="M122">
            <v>120</v>
          </cell>
        </row>
        <row r="123">
          <cell r="L123" t="str">
            <v>AUCH/TARBES</v>
          </cell>
          <cell r="M123">
            <v>320</v>
          </cell>
        </row>
        <row r="124">
          <cell r="L124" t="str">
            <v>RODEZ/ALBI</v>
          </cell>
          <cell r="M124">
            <v>386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24870-11FC-4717-AF50-F015D6E55A1C}">
  <dimension ref="A2:P40"/>
  <sheetViews>
    <sheetView tabSelected="1" workbookViewId="0">
      <selection activeCell="I36" sqref="I36"/>
    </sheetView>
  </sheetViews>
  <sheetFormatPr baseColWidth="10" defaultRowHeight="15" x14ac:dyDescent="0.25"/>
  <cols>
    <col min="1" max="1" width="18.42578125" customWidth="1"/>
    <col min="4" max="4" width="12.7109375" customWidth="1"/>
  </cols>
  <sheetData>
    <row r="2" spans="1:16" x14ac:dyDescent="0.25">
      <c r="A2" s="1"/>
      <c r="B2" s="2"/>
      <c r="C2" s="2"/>
    </row>
    <row r="3" spans="1:16" ht="15.75" thickBot="1" x14ac:dyDescent="0.3">
      <c r="A3" s="1" t="s">
        <v>48</v>
      </c>
      <c r="B3" s="1" t="s">
        <v>49</v>
      </c>
      <c r="C3" s="1"/>
    </row>
    <row r="4" spans="1:16" ht="51" x14ac:dyDescent="0.25">
      <c r="A4" s="3" t="s">
        <v>0</v>
      </c>
      <c r="B4" s="120" t="s">
        <v>1</v>
      </c>
      <c r="C4" s="121"/>
      <c r="D4" s="4" t="s">
        <v>2</v>
      </c>
      <c r="E4" s="5" t="s">
        <v>3</v>
      </c>
      <c r="F4" s="6" t="s">
        <v>4</v>
      </c>
      <c r="G4" s="6" t="s">
        <v>5</v>
      </c>
      <c r="H4" s="5" t="s">
        <v>6</v>
      </c>
      <c r="I4" s="5" t="s">
        <v>7</v>
      </c>
      <c r="J4" s="7" t="s">
        <v>8</v>
      </c>
      <c r="K4" s="6" t="s">
        <v>9</v>
      </c>
      <c r="M4" s="62" t="s">
        <v>50</v>
      </c>
      <c r="N4" s="63"/>
      <c r="O4" s="64">
        <v>1.6915</v>
      </c>
      <c r="P4" s="65"/>
    </row>
    <row r="5" spans="1:16" ht="21" customHeight="1" x14ac:dyDescent="0.25">
      <c r="A5" s="106" t="s">
        <v>10</v>
      </c>
      <c r="B5" s="109" t="s">
        <v>11</v>
      </c>
      <c r="C5" s="110"/>
      <c r="D5" s="6">
        <v>510</v>
      </c>
      <c r="E5" s="8"/>
      <c r="F5" s="8"/>
      <c r="G5" s="9"/>
      <c r="H5" s="9"/>
      <c r="I5" s="6"/>
      <c r="J5" s="10"/>
      <c r="K5" s="9"/>
      <c r="M5" s="66" t="s">
        <v>51</v>
      </c>
      <c r="N5" s="67"/>
      <c r="O5" s="68">
        <v>1.3366</v>
      </c>
      <c r="P5" s="69"/>
    </row>
    <row r="6" spans="1:16" ht="27" customHeight="1" x14ac:dyDescent="0.25">
      <c r="A6" s="107"/>
      <c r="B6" s="109" t="s">
        <v>12</v>
      </c>
      <c r="C6" s="110"/>
      <c r="D6" s="6">
        <v>320</v>
      </c>
      <c r="E6" s="8"/>
      <c r="F6" s="8"/>
      <c r="G6" s="9"/>
      <c r="H6" s="9"/>
      <c r="I6" s="6"/>
      <c r="J6" s="10"/>
      <c r="K6" s="9"/>
      <c r="M6" s="70"/>
      <c r="N6" s="67"/>
      <c r="O6" s="71"/>
      <c r="P6" s="69"/>
    </row>
    <row r="7" spans="1:16" x14ac:dyDescent="0.25">
      <c r="A7" s="107"/>
      <c r="B7" s="109" t="s">
        <v>13</v>
      </c>
      <c r="C7" s="110"/>
      <c r="D7" s="6">
        <v>320</v>
      </c>
      <c r="E7" s="8"/>
      <c r="F7" s="8"/>
      <c r="G7" s="9"/>
      <c r="H7" s="9"/>
      <c r="I7" s="6"/>
      <c r="J7" s="10"/>
      <c r="K7" s="9"/>
      <c r="M7" s="72" t="s">
        <v>53</v>
      </c>
      <c r="N7" s="67"/>
      <c r="O7" s="73"/>
      <c r="P7" s="69"/>
    </row>
    <row r="8" spans="1:16" ht="15.75" thickBot="1" x14ac:dyDescent="0.3">
      <c r="A8" s="107"/>
      <c r="B8" s="109" t="s">
        <v>14</v>
      </c>
      <c r="C8" s="110"/>
      <c r="D8" s="6">
        <v>235</v>
      </c>
      <c r="E8" s="8"/>
      <c r="F8" s="8"/>
      <c r="G8" s="9"/>
      <c r="H8" s="9"/>
      <c r="I8" s="6"/>
      <c r="J8" s="10"/>
      <c r="K8" s="9"/>
      <c r="M8" s="74" t="s">
        <v>52</v>
      </c>
      <c r="N8" s="75"/>
      <c r="O8" s="76"/>
      <c r="P8" s="77">
        <f>+(O5/O4-1)*15%</f>
        <v>-3.1472066213420039E-2</v>
      </c>
    </row>
    <row r="9" spans="1:16" x14ac:dyDescent="0.25">
      <c r="A9" s="107"/>
      <c r="B9" s="109" t="s">
        <v>15</v>
      </c>
      <c r="C9" s="110"/>
      <c r="D9" s="6">
        <v>215</v>
      </c>
      <c r="E9" s="8"/>
      <c r="F9" s="8"/>
      <c r="G9" s="9"/>
      <c r="H9" s="9"/>
      <c r="I9" s="6"/>
      <c r="J9" s="10"/>
      <c r="K9" s="9"/>
    </row>
    <row r="10" spans="1:16" ht="27.95" customHeight="1" x14ac:dyDescent="0.25">
      <c r="A10" s="107"/>
      <c r="B10" s="109" t="s">
        <v>16</v>
      </c>
      <c r="C10" s="110"/>
      <c r="D10" s="6">
        <v>390</v>
      </c>
      <c r="E10" s="8"/>
      <c r="F10" s="8"/>
      <c r="G10" s="9"/>
      <c r="H10" s="9"/>
      <c r="I10" s="6"/>
      <c r="J10" s="10"/>
      <c r="K10" s="9"/>
    </row>
    <row r="11" spans="1:16" x14ac:dyDescent="0.25">
      <c r="A11" s="107"/>
      <c r="B11" s="109" t="s">
        <v>17</v>
      </c>
      <c r="C11" s="110"/>
      <c r="D11" s="11"/>
      <c r="E11" s="11"/>
      <c r="F11" s="10">
        <v>11</v>
      </c>
      <c r="G11" s="9"/>
      <c r="H11" s="9"/>
      <c r="I11" s="8"/>
      <c r="J11" s="8"/>
      <c r="K11" s="9"/>
    </row>
    <row r="12" spans="1:16" x14ac:dyDescent="0.25">
      <c r="A12" s="107"/>
      <c r="B12" s="109" t="s">
        <v>18</v>
      </c>
      <c r="C12" s="110"/>
      <c r="D12" s="11"/>
      <c r="E12" s="11"/>
      <c r="F12" s="10">
        <v>10</v>
      </c>
      <c r="G12" s="9"/>
      <c r="H12" s="9"/>
      <c r="I12" s="8"/>
      <c r="J12" s="8"/>
      <c r="K12" s="9"/>
    </row>
    <row r="13" spans="1:16" x14ac:dyDescent="0.25">
      <c r="A13" s="107"/>
      <c r="B13" s="109" t="s">
        <v>19</v>
      </c>
      <c r="C13" s="110"/>
      <c r="D13" s="11"/>
      <c r="E13" s="11"/>
      <c r="F13" s="10">
        <v>7</v>
      </c>
      <c r="G13" s="9"/>
      <c r="H13" s="9"/>
      <c r="I13" s="8"/>
      <c r="J13" s="8"/>
      <c r="K13" s="9"/>
    </row>
    <row r="14" spans="1:16" x14ac:dyDescent="0.25">
      <c r="A14" s="107"/>
      <c r="B14" s="109" t="s">
        <v>20</v>
      </c>
      <c r="C14" s="110"/>
      <c r="D14" s="6">
        <v>540</v>
      </c>
      <c r="E14" s="8"/>
      <c r="F14" s="8"/>
      <c r="G14" s="9"/>
      <c r="H14" s="9"/>
      <c r="I14" s="6"/>
      <c r="J14" s="10"/>
      <c r="K14" s="9"/>
    </row>
    <row r="15" spans="1:16" x14ac:dyDescent="0.25">
      <c r="A15" s="107"/>
      <c r="B15" s="109" t="s">
        <v>21</v>
      </c>
      <c r="C15" s="110"/>
      <c r="D15" s="12">
        <v>514</v>
      </c>
      <c r="E15" s="8"/>
      <c r="F15" s="8"/>
      <c r="G15" s="9"/>
      <c r="H15" s="9"/>
      <c r="I15" s="6"/>
      <c r="J15" s="10"/>
      <c r="K15" s="9"/>
    </row>
    <row r="16" spans="1:16" x14ac:dyDescent="0.25">
      <c r="A16" s="108"/>
      <c r="B16" s="109" t="s">
        <v>22</v>
      </c>
      <c r="C16" s="110"/>
      <c r="D16" s="6">
        <v>514</v>
      </c>
      <c r="E16" s="8"/>
      <c r="F16" s="8"/>
      <c r="G16" s="9"/>
      <c r="H16" s="9"/>
      <c r="I16" s="6"/>
      <c r="J16" s="10"/>
      <c r="K16" s="9"/>
    </row>
    <row r="17" spans="1:11" x14ac:dyDescent="0.25">
      <c r="A17" s="111" t="s">
        <v>23</v>
      </c>
      <c r="B17" s="112"/>
      <c r="C17" s="112"/>
      <c r="D17" s="112"/>
      <c r="E17" s="112"/>
      <c r="F17" s="112"/>
      <c r="G17" s="112"/>
      <c r="H17" s="113"/>
      <c r="I17" s="13"/>
      <c r="J17" s="13"/>
      <c r="K17" s="14"/>
    </row>
    <row r="18" spans="1:11" x14ac:dyDescent="0.25"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51" x14ac:dyDescent="0.25">
      <c r="A19" s="15"/>
      <c r="B19" s="15"/>
      <c r="C19" s="15"/>
      <c r="D19" s="6" t="s">
        <v>2</v>
      </c>
      <c r="E19" s="6" t="s">
        <v>3</v>
      </c>
      <c r="F19" s="6" t="s">
        <v>4</v>
      </c>
      <c r="G19" s="6" t="s">
        <v>5</v>
      </c>
      <c r="H19" s="6" t="s">
        <v>6</v>
      </c>
      <c r="I19" s="6" t="s">
        <v>7</v>
      </c>
      <c r="J19" s="7" t="s">
        <v>8</v>
      </c>
      <c r="K19" s="6" t="s">
        <v>9</v>
      </c>
    </row>
    <row r="20" spans="1:11" x14ac:dyDescent="0.25">
      <c r="A20" s="16" t="s">
        <v>24</v>
      </c>
      <c r="B20" s="17" t="s">
        <v>25</v>
      </c>
      <c r="C20" s="18" t="s">
        <v>26</v>
      </c>
      <c r="D20" s="19">
        <v>220</v>
      </c>
      <c r="E20" s="8"/>
      <c r="F20" s="20"/>
      <c r="G20" s="21"/>
      <c r="H20" s="22"/>
      <c r="I20" s="23"/>
      <c r="J20" s="24"/>
      <c r="K20" s="22"/>
    </row>
    <row r="21" spans="1:11" x14ac:dyDescent="0.25">
      <c r="A21" s="25"/>
      <c r="B21" s="26" t="s">
        <v>27</v>
      </c>
      <c r="C21" s="27" t="s">
        <v>28</v>
      </c>
      <c r="D21" s="19"/>
      <c r="E21" s="8"/>
      <c r="F21" s="20"/>
      <c r="G21" s="21"/>
      <c r="H21" s="22"/>
      <c r="I21" s="23"/>
      <c r="J21" s="24"/>
      <c r="K21" s="22"/>
    </row>
    <row r="22" spans="1:11" x14ac:dyDescent="0.25">
      <c r="A22" s="25"/>
      <c r="B22" s="26" t="s">
        <v>27</v>
      </c>
      <c r="C22" s="27" t="s">
        <v>29</v>
      </c>
      <c r="D22" s="19"/>
      <c r="E22" s="8"/>
      <c r="F22" s="20"/>
      <c r="G22" s="21"/>
      <c r="H22" s="22"/>
      <c r="I22" s="23"/>
      <c r="J22" s="24"/>
      <c r="K22" s="22"/>
    </row>
    <row r="23" spans="1:11" ht="25.5" x14ac:dyDescent="0.25">
      <c r="A23" s="25"/>
      <c r="B23" s="26" t="s">
        <v>27</v>
      </c>
      <c r="C23" s="27" t="s">
        <v>30</v>
      </c>
      <c r="D23" s="19">
        <f>INDEX('[2]Table prix'!$M$111:$M$132,MATCH('[2]EFS OCCITANIE'!C23,'[2]Table prix'!$L$111:$L$132,0))</f>
        <v>112</v>
      </c>
      <c r="E23" s="8"/>
      <c r="F23" s="20"/>
      <c r="G23" s="21"/>
      <c r="H23" s="22"/>
      <c r="I23" s="23"/>
      <c r="J23" s="24"/>
      <c r="K23" s="22"/>
    </row>
    <row r="24" spans="1:11" ht="25.5" x14ac:dyDescent="0.25">
      <c r="A24" s="25"/>
      <c r="B24" s="26" t="s">
        <v>31</v>
      </c>
      <c r="C24" s="27" t="s">
        <v>30</v>
      </c>
      <c r="D24" s="19">
        <f>INDEX('[2]Table prix'!$M$111:$M$132,MATCH('[2]EFS OCCITANIE'!C24,'[2]Table prix'!$L$111:$L$132,0))</f>
        <v>120</v>
      </c>
      <c r="E24" s="8"/>
      <c r="F24" s="20"/>
      <c r="G24" s="21"/>
      <c r="H24" s="22"/>
      <c r="I24" s="23"/>
      <c r="J24" s="24"/>
      <c r="K24" s="22"/>
    </row>
    <row r="25" spans="1:11" x14ac:dyDescent="0.25">
      <c r="A25" s="25"/>
      <c r="B25" s="26" t="s">
        <v>32</v>
      </c>
      <c r="C25" s="27" t="s">
        <v>33</v>
      </c>
      <c r="D25" s="19">
        <f>INDEX('[2]Table prix'!$M$111:$M$132,MATCH('[2]EFS OCCITANIE'!C25,'[2]Table prix'!$L$111:$L$132,0))</f>
        <v>228</v>
      </c>
      <c r="E25" s="8"/>
      <c r="F25" s="20"/>
      <c r="G25" s="21"/>
      <c r="H25" s="22"/>
      <c r="I25" s="23"/>
      <c r="J25" s="24"/>
      <c r="K25" s="22"/>
    </row>
    <row r="26" spans="1:11" x14ac:dyDescent="0.25">
      <c r="A26" s="25"/>
      <c r="B26" s="26" t="s">
        <v>32</v>
      </c>
      <c r="C26" s="27" t="s">
        <v>28</v>
      </c>
      <c r="D26" s="19">
        <f>INDEX('[2]Table prix'!$M$111:$M$132,MATCH('[2]EFS OCCITANIE'!C26,'[2]Table prix'!$L$111:$L$132,0))</f>
        <v>224</v>
      </c>
      <c r="E26" s="8"/>
      <c r="F26" s="20"/>
      <c r="G26" s="21"/>
      <c r="H26" s="22"/>
      <c r="I26" s="23"/>
      <c r="J26" s="24"/>
      <c r="K26" s="22"/>
    </row>
    <row r="27" spans="1:11" x14ac:dyDescent="0.25">
      <c r="A27" s="25"/>
      <c r="B27" s="28" t="s">
        <v>34</v>
      </c>
      <c r="C27" s="29" t="s">
        <v>35</v>
      </c>
      <c r="D27" s="30">
        <v>418</v>
      </c>
      <c r="E27" s="8"/>
      <c r="F27" s="30"/>
      <c r="G27" s="9"/>
      <c r="H27" s="9"/>
      <c r="I27" s="31"/>
      <c r="J27" s="24"/>
      <c r="K27" s="9"/>
    </row>
    <row r="28" spans="1:11" x14ac:dyDescent="0.25">
      <c r="A28" s="32"/>
      <c r="B28" s="33"/>
      <c r="C28" s="34"/>
      <c r="D28" s="112" t="s">
        <v>36</v>
      </c>
      <c r="E28" s="112"/>
      <c r="F28" s="112"/>
      <c r="G28" s="112"/>
      <c r="H28" s="35"/>
      <c r="I28" s="13"/>
      <c r="J28" s="13"/>
      <c r="K28" s="36"/>
    </row>
    <row r="29" spans="1:11" x14ac:dyDescent="0.25">
      <c r="A29" s="37" t="s">
        <v>37</v>
      </c>
      <c r="B29" s="38"/>
      <c r="C29" s="39"/>
      <c r="D29" s="8"/>
      <c r="E29" s="40"/>
      <c r="F29" s="41"/>
      <c r="G29" s="41"/>
      <c r="H29" s="22"/>
      <c r="I29" s="23"/>
      <c r="J29" s="24"/>
      <c r="K29" s="22"/>
    </row>
    <row r="30" spans="1:11" x14ac:dyDescent="0.25">
      <c r="A30" s="32"/>
      <c r="B30" s="13"/>
      <c r="C30" s="13"/>
      <c r="D30" s="114" t="s">
        <v>38</v>
      </c>
      <c r="E30" s="114"/>
      <c r="F30" s="114"/>
      <c r="G30" s="114"/>
      <c r="H30" s="42"/>
      <c r="I30" s="13"/>
      <c r="J30" s="13"/>
      <c r="K30" s="36">
        <f>+K29</f>
        <v>0</v>
      </c>
    </row>
    <row r="31" spans="1:11" x14ac:dyDescent="0.25">
      <c r="A31" s="37" t="s">
        <v>39</v>
      </c>
      <c r="B31" s="28"/>
      <c r="C31" s="29"/>
      <c r="D31" s="30"/>
      <c r="E31" s="8"/>
      <c r="F31" s="30"/>
      <c r="G31" s="9"/>
      <c r="H31" s="9"/>
      <c r="I31" s="31"/>
      <c r="J31" s="24"/>
      <c r="K31" s="9"/>
    </row>
    <row r="32" spans="1:11" x14ac:dyDescent="0.25">
      <c r="A32" s="43"/>
      <c r="B32" s="26"/>
      <c r="C32" s="27"/>
      <c r="D32" s="30"/>
      <c r="E32" s="8"/>
      <c r="F32" s="30"/>
      <c r="G32" s="9"/>
      <c r="H32" s="9"/>
      <c r="I32" s="31"/>
      <c r="J32" s="24"/>
      <c r="K32" s="9"/>
    </row>
    <row r="33" spans="1:11" x14ac:dyDescent="0.25">
      <c r="A33" s="33"/>
      <c r="B33" s="34"/>
      <c r="C33" s="34"/>
      <c r="D33" s="112" t="s">
        <v>40</v>
      </c>
      <c r="E33" s="112"/>
      <c r="F33" s="112"/>
      <c r="G33" s="112"/>
      <c r="H33" s="35"/>
      <c r="I33" s="44"/>
      <c r="J33" s="45">
        <f>+SUM(J31:J32)</f>
        <v>0</v>
      </c>
      <c r="K33" s="44">
        <f>+SUM(K31:K32)</f>
        <v>0</v>
      </c>
    </row>
    <row r="34" spans="1:11" x14ac:dyDescent="0.25">
      <c r="A34" s="2"/>
      <c r="B34" s="2"/>
      <c r="C34" s="2"/>
      <c r="D34" s="46"/>
      <c r="G34" s="115" t="s">
        <v>41</v>
      </c>
      <c r="H34" s="115"/>
      <c r="I34" s="47"/>
      <c r="J34" s="47"/>
      <c r="K34" s="48">
        <f>K17+K28+K33</f>
        <v>0</v>
      </c>
    </row>
    <row r="35" spans="1:11" x14ac:dyDescent="0.25">
      <c r="A35" s="2"/>
      <c r="B35" s="2"/>
      <c r="C35" s="2"/>
      <c r="D35" s="46"/>
      <c r="G35" s="116" t="s">
        <v>42</v>
      </c>
      <c r="H35" s="117"/>
      <c r="I35" s="49"/>
      <c r="J35" s="49"/>
      <c r="K35" s="50"/>
    </row>
    <row r="36" spans="1:11" x14ac:dyDescent="0.25">
      <c r="A36" s="2"/>
      <c r="B36" s="2"/>
      <c r="C36" s="2"/>
      <c r="D36" s="46"/>
      <c r="G36" s="118" t="s">
        <v>43</v>
      </c>
      <c r="H36" s="119"/>
      <c r="I36" s="51">
        <f>P8</f>
        <v>-3.1472066213420039E-2</v>
      </c>
      <c r="J36" s="51"/>
      <c r="K36" s="52"/>
    </row>
    <row r="37" spans="1:11" x14ac:dyDescent="0.25">
      <c r="A37" s="2"/>
      <c r="B37" s="2"/>
      <c r="C37" s="2"/>
      <c r="D37" s="46"/>
      <c r="G37" s="101" t="s">
        <v>44</v>
      </c>
      <c r="H37" s="101"/>
      <c r="I37" s="97"/>
      <c r="J37" s="98"/>
      <c r="K37" s="53">
        <f>+K34*I36</f>
        <v>0</v>
      </c>
    </row>
    <row r="38" spans="1:11" x14ac:dyDescent="0.25">
      <c r="A38" s="2"/>
      <c r="B38" s="2"/>
      <c r="C38" s="2"/>
      <c r="D38" s="46"/>
      <c r="G38" s="102" t="s">
        <v>45</v>
      </c>
      <c r="H38" s="103"/>
      <c r="I38" s="54"/>
      <c r="J38" s="54"/>
      <c r="K38" s="55">
        <f>+K34+K37</f>
        <v>0</v>
      </c>
    </row>
    <row r="39" spans="1:11" x14ac:dyDescent="0.25">
      <c r="A39" s="2"/>
      <c r="B39" s="2"/>
      <c r="C39" s="2"/>
      <c r="D39" s="2"/>
      <c r="G39" s="104" t="s">
        <v>46</v>
      </c>
      <c r="H39" s="105"/>
      <c r="I39" s="56">
        <v>0.2</v>
      </c>
      <c r="J39" s="57"/>
      <c r="K39" s="58">
        <f>+K38*20%</f>
        <v>0</v>
      </c>
    </row>
    <row r="40" spans="1:11" x14ac:dyDescent="0.25">
      <c r="A40" s="2"/>
      <c r="B40" s="2"/>
      <c r="C40" s="2"/>
      <c r="D40" s="2"/>
      <c r="G40" s="99" t="s">
        <v>47</v>
      </c>
      <c r="H40" s="100"/>
      <c r="I40" s="59"/>
      <c r="J40" s="60"/>
      <c r="K40" s="61">
        <f>SUM(K38:K39)</f>
        <v>0</v>
      </c>
    </row>
  </sheetData>
  <mergeCells count="26">
    <mergeCell ref="B4:C4"/>
    <mergeCell ref="B5:C5"/>
    <mergeCell ref="B6:C6"/>
    <mergeCell ref="B7:C7"/>
    <mergeCell ref="B8:C8"/>
    <mergeCell ref="D33:G33"/>
    <mergeCell ref="G34:H34"/>
    <mergeCell ref="G35:H35"/>
    <mergeCell ref="G36:H36"/>
    <mergeCell ref="B12:C12"/>
    <mergeCell ref="B13:C13"/>
    <mergeCell ref="B14:C14"/>
    <mergeCell ref="B15:C15"/>
    <mergeCell ref="A5:A16"/>
    <mergeCell ref="B16:C16"/>
    <mergeCell ref="A17:H17"/>
    <mergeCell ref="D28:G28"/>
    <mergeCell ref="D30:G30"/>
    <mergeCell ref="B9:C9"/>
    <mergeCell ref="B10:C10"/>
    <mergeCell ref="B11:C11"/>
    <mergeCell ref="I37:J37"/>
    <mergeCell ref="G40:H40"/>
    <mergeCell ref="G37:H37"/>
    <mergeCell ref="G38:H38"/>
    <mergeCell ref="G39:H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A1568-BC5A-47BA-8A17-CF3ECCA94CCD}">
  <dimension ref="A1:U15"/>
  <sheetViews>
    <sheetView topLeftCell="D1" workbookViewId="0">
      <selection activeCell="U3" sqref="U3"/>
    </sheetView>
  </sheetViews>
  <sheetFormatPr baseColWidth="10" defaultRowHeight="15" x14ac:dyDescent="0.25"/>
  <cols>
    <col min="1" max="1" width="20.5703125" customWidth="1"/>
    <col min="2" max="2" width="18.7109375" customWidth="1"/>
    <col min="3" max="3" width="19.42578125" customWidth="1"/>
    <col min="4" max="4" width="24.42578125" customWidth="1"/>
    <col min="5" max="5" width="20.140625" customWidth="1"/>
    <col min="6" max="6" width="24.140625" customWidth="1"/>
    <col min="10" max="10" width="17" customWidth="1"/>
    <col min="13" max="13" width="12.7109375" customWidth="1"/>
    <col min="21" max="21" width="23.140625" customWidth="1"/>
  </cols>
  <sheetData>
    <row r="1" spans="1:21" ht="60.75" thickBot="1" x14ac:dyDescent="0.3">
      <c r="A1" s="78" t="s">
        <v>54</v>
      </c>
      <c r="B1" s="79" t="s">
        <v>55</v>
      </c>
      <c r="C1" s="80" t="s">
        <v>56</v>
      </c>
      <c r="D1" s="80" t="s">
        <v>57</v>
      </c>
      <c r="E1" s="80" t="s">
        <v>58</v>
      </c>
      <c r="F1" s="80" t="s">
        <v>59</v>
      </c>
      <c r="G1" s="79" t="s">
        <v>60</v>
      </c>
      <c r="H1" s="79" t="s">
        <v>61</v>
      </c>
      <c r="I1" s="79" t="s">
        <v>62</v>
      </c>
      <c r="J1" s="79" t="s">
        <v>63</v>
      </c>
      <c r="K1" s="81" t="s">
        <v>64</v>
      </c>
      <c r="L1" s="79" t="s">
        <v>113</v>
      </c>
      <c r="M1" s="79" t="s">
        <v>65</v>
      </c>
      <c r="N1" s="79" t="s">
        <v>66</v>
      </c>
      <c r="O1" s="79" t="s">
        <v>67</v>
      </c>
      <c r="P1" s="79" t="s">
        <v>68</v>
      </c>
      <c r="Q1" s="79" t="s">
        <v>69</v>
      </c>
      <c r="R1" s="79" t="s">
        <v>70</v>
      </c>
      <c r="S1" s="79" t="s">
        <v>71</v>
      </c>
      <c r="T1" s="79" t="s">
        <v>72</v>
      </c>
      <c r="U1" s="82" t="s">
        <v>73</v>
      </c>
    </row>
    <row r="2" spans="1:21" s="95" customFormat="1" x14ac:dyDescent="0.25">
      <c r="A2" s="84">
        <v>45992</v>
      </c>
      <c r="B2" s="85" t="s">
        <v>74</v>
      </c>
      <c r="C2" s="86" t="s">
        <v>75</v>
      </c>
      <c r="D2" s="86" t="s">
        <v>76</v>
      </c>
      <c r="E2" s="87" t="s">
        <v>77</v>
      </c>
      <c r="F2" s="87" t="s">
        <v>78</v>
      </c>
      <c r="G2" s="88">
        <v>0.58124999999999993</v>
      </c>
      <c r="H2" s="88">
        <v>0.71875</v>
      </c>
      <c r="I2" s="88">
        <v>0.75902777777777775</v>
      </c>
      <c r="J2" s="89" t="s">
        <v>79</v>
      </c>
      <c r="K2" s="89" t="s">
        <v>80</v>
      </c>
      <c r="L2" s="90" t="s">
        <v>81</v>
      </c>
      <c r="M2" s="83" t="s">
        <v>82</v>
      </c>
      <c r="N2" s="91"/>
      <c r="O2" s="91"/>
      <c r="P2" s="91"/>
      <c r="Q2" s="92"/>
      <c r="R2" s="93"/>
      <c r="S2" s="93"/>
      <c r="T2" s="93"/>
      <c r="U2" s="94"/>
    </row>
    <row r="3" spans="1:21" s="95" customFormat="1" x14ac:dyDescent="0.25">
      <c r="A3" s="84">
        <v>45993</v>
      </c>
      <c r="B3" s="85" t="s">
        <v>83</v>
      </c>
      <c r="C3" s="86" t="s">
        <v>75</v>
      </c>
      <c r="D3" s="86" t="s">
        <v>84</v>
      </c>
      <c r="E3" s="87" t="s">
        <v>30</v>
      </c>
      <c r="F3" s="87" t="s">
        <v>84</v>
      </c>
      <c r="G3" s="88">
        <v>0.22916666666666666</v>
      </c>
      <c r="H3" s="88">
        <v>0.26041666666666669</v>
      </c>
      <c r="I3" s="88" t="s">
        <v>85</v>
      </c>
      <c r="J3" s="89" t="s">
        <v>79</v>
      </c>
      <c r="K3" s="89" t="s">
        <v>80</v>
      </c>
      <c r="L3" s="90" t="s">
        <v>81</v>
      </c>
      <c r="M3" s="83">
        <v>200</v>
      </c>
      <c r="N3" s="91"/>
      <c r="O3" s="91"/>
      <c r="P3" s="91"/>
      <c r="Q3" s="92"/>
      <c r="R3" s="93"/>
      <c r="S3" s="93"/>
      <c r="T3" s="93"/>
      <c r="U3" s="94" t="s">
        <v>86</v>
      </c>
    </row>
    <row r="4" spans="1:21" s="95" customFormat="1" x14ac:dyDescent="0.25">
      <c r="A4" s="84">
        <v>45993</v>
      </c>
      <c r="B4" s="85" t="s">
        <v>87</v>
      </c>
      <c r="C4" s="86" t="s">
        <v>75</v>
      </c>
      <c r="D4" s="86" t="s">
        <v>84</v>
      </c>
      <c r="E4" s="87" t="s">
        <v>30</v>
      </c>
      <c r="F4" s="87" t="s">
        <v>84</v>
      </c>
      <c r="G4" s="88">
        <v>0.36319444444444443</v>
      </c>
      <c r="H4" s="88">
        <v>0.37847222222222227</v>
      </c>
      <c r="I4" s="88">
        <v>0.43263888888888885</v>
      </c>
      <c r="J4" s="89" t="s">
        <v>79</v>
      </c>
      <c r="K4" s="89" t="s">
        <v>80</v>
      </c>
      <c r="L4" s="90" t="s">
        <v>81</v>
      </c>
      <c r="M4" s="83">
        <v>200</v>
      </c>
      <c r="N4" s="91"/>
      <c r="O4" s="91"/>
      <c r="P4" s="91"/>
      <c r="Q4" s="92"/>
      <c r="R4" s="93"/>
      <c r="S4" s="93"/>
      <c r="T4" s="93"/>
      <c r="U4" s="94"/>
    </row>
    <row r="5" spans="1:21" s="95" customFormat="1" x14ac:dyDescent="0.25">
      <c r="A5" s="84">
        <v>45993</v>
      </c>
      <c r="B5" s="85" t="s">
        <v>88</v>
      </c>
      <c r="C5" s="86" t="s">
        <v>75</v>
      </c>
      <c r="D5" s="86" t="s">
        <v>76</v>
      </c>
      <c r="E5" s="87" t="s">
        <v>77</v>
      </c>
      <c r="F5" s="87" t="s">
        <v>78</v>
      </c>
      <c r="G5" s="88">
        <v>0.46666666666666662</v>
      </c>
      <c r="H5" s="88">
        <v>0.6430555555555556</v>
      </c>
      <c r="I5" s="88">
        <v>0.67083333333333339</v>
      </c>
      <c r="J5" s="89" t="s">
        <v>79</v>
      </c>
      <c r="K5" s="89" t="s">
        <v>80</v>
      </c>
      <c r="L5" s="90" t="s">
        <v>81</v>
      </c>
      <c r="M5" s="83" t="s">
        <v>82</v>
      </c>
      <c r="N5" s="91"/>
      <c r="O5" s="91"/>
      <c r="P5" s="91"/>
      <c r="Q5" s="92"/>
      <c r="R5" s="93"/>
      <c r="S5" s="93"/>
      <c r="T5" s="93"/>
      <c r="U5" s="94"/>
    </row>
    <row r="6" spans="1:21" s="95" customFormat="1" x14ac:dyDescent="0.25">
      <c r="A6" s="84">
        <v>45994</v>
      </c>
      <c r="B6" s="85" t="s">
        <v>89</v>
      </c>
      <c r="C6" s="86" t="s">
        <v>75</v>
      </c>
      <c r="D6" s="86" t="s">
        <v>84</v>
      </c>
      <c r="E6" s="87" t="s">
        <v>90</v>
      </c>
      <c r="F6" s="87" t="s">
        <v>91</v>
      </c>
      <c r="G6" s="88">
        <v>0.45624999999999999</v>
      </c>
      <c r="H6" s="88">
        <v>0.49305555555555558</v>
      </c>
      <c r="I6" s="88">
        <v>0.98958333333333337</v>
      </c>
      <c r="J6" s="89" t="s">
        <v>92</v>
      </c>
      <c r="K6" s="89" t="s">
        <v>80</v>
      </c>
      <c r="L6" s="90" t="s">
        <v>81</v>
      </c>
      <c r="M6" s="83">
        <v>1354</v>
      </c>
      <c r="N6" s="91"/>
      <c r="O6" s="91"/>
      <c r="P6" s="91"/>
      <c r="Q6" s="92"/>
      <c r="R6" s="93"/>
      <c r="S6" s="93"/>
      <c r="T6" s="93"/>
      <c r="U6" s="94"/>
    </row>
    <row r="7" spans="1:21" s="95" customFormat="1" x14ac:dyDescent="0.25">
      <c r="A7" s="84">
        <v>45994</v>
      </c>
      <c r="B7" s="85" t="s">
        <v>93</v>
      </c>
      <c r="C7" s="86" t="s">
        <v>75</v>
      </c>
      <c r="D7" s="86" t="s">
        <v>76</v>
      </c>
      <c r="E7" s="87" t="s">
        <v>77</v>
      </c>
      <c r="F7" s="87" t="s">
        <v>78</v>
      </c>
      <c r="G7" s="88">
        <v>0.45763888888888887</v>
      </c>
      <c r="H7" s="88">
        <v>0.67986111111111114</v>
      </c>
      <c r="I7" s="88">
        <v>0.70486111111111116</v>
      </c>
      <c r="J7" s="89" t="s">
        <v>79</v>
      </c>
      <c r="K7" s="89" t="s">
        <v>80</v>
      </c>
      <c r="L7" s="90" t="s">
        <v>81</v>
      </c>
      <c r="M7" s="83" t="s">
        <v>82</v>
      </c>
      <c r="N7" s="91"/>
      <c r="O7" s="91"/>
      <c r="P7" s="91"/>
      <c r="Q7" s="92"/>
      <c r="R7" s="93"/>
      <c r="S7" s="93"/>
      <c r="T7" s="93"/>
      <c r="U7" s="94"/>
    </row>
    <row r="8" spans="1:21" s="95" customFormat="1" x14ac:dyDescent="0.25">
      <c r="A8" s="84">
        <v>45994</v>
      </c>
      <c r="B8" s="85" t="s">
        <v>94</v>
      </c>
      <c r="C8" s="86" t="s">
        <v>75</v>
      </c>
      <c r="D8" s="86" t="s">
        <v>84</v>
      </c>
      <c r="E8" s="87" t="s">
        <v>95</v>
      </c>
      <c r="F8" s="87" t="s">
        <v>84</v>
      </c>
      <c r="G8" s="88">
        <v>0.47222222222222227</v>
      </c>
      <c r="H8" s="88">
        <v>0.49722222222222223</v>
      </c>
      <c r="I8" s="88">
        <v>0.56458333333333333</v>
      </c>
      <c r="J8" s="89" t="s">
        <v>79</v>
      </c>
      <c r="K8" s="89" t="s">
        <v>80</v>
      </c>
      <c r="L8" s="90" t="s">
        <v>81</v>
      </c>
      <c r="M8" s="83">
        <v>150</v>
      </c>
      <c r="N8" s="91"/>
      <c r="O8" s="91"/>
      <c r="P8" s="91"/>
      <c r="Q8" s="92"/>
      <c r="R8" s="93"/>
      <c r="S8" s="93"/>
      <c r="T8" s="93"/>
      <c r="U8" s="94"/>
    </row>
    <row r="9" spans="1:21" s="95" customFormat="1" x14ac:dyDescent="0.25">
      <c r="A9" s="84">
        <v>45994</v>
      </c>
      <c r="B9" s="85" t="s">
        <v>96</v>
      </c>
      <c r="C9" s="86" t="s">
        <v>75</v>
      </c>
      <c r="D9" s="86" t="s">
        <v>84</v>
      </c>
      <c r="E9" s="87" t="s">
        <v>97</v>
      </c>
      <c r="F9" s="87" t="s">
        <v>84</v>
      </c>
      <c r="G9" s="88">
        <v>0.82500000000000007</v>
      </c>
      <c r="H9" s="88">
        <v>0.83680555555555547</v>
      </c>
      <c r="I9" s="88">
        <v>0.84791666666666676</v>
      </c>
      <c r="J9" s="89" t="s">
        <v>79</v>
      </c>
      <c r="K9" s="89" t="s">
        <v>80</v>
      </c>
      <c r="L9" s="90" t="s">
        <v>81</v>
      </c>
      <c r="M9" s="83" t="s">
        <v>82</v>
      </c>
      <c r="N9" s="91"/>
      <c r="O9" s="91"/>
      <c r="P9" s="91"/>
      <c r="Q9" s="92"/>
      <c r="R9" s="93"/>
      <c r="S9" s="93"/>
      <c r="T9" s="93"/>
      <c r="U9" s="94"/>
    </row>
    <row r="10" spans="1:21" s="95" customFormat="1" x14ac:dyDescent="0.25">
      <c r="A10" s="84">
        <v>45995</v>
      </c>
      <c r="B10" s="85" t="s">
        <v>98</v>
      </c>
      <c r="C10" s="86" t="s">
        <v>99</v>
      </c>
      <c r="D10" s="86" t="s">
        <v>100</v>
      </c>
      <c r="E10" s="87" t="s">
        <v>101</v>
      </c>
      <c r="F10" s="87" t="s">
        <v>102</v>
      </c>
      <c r="G10" s="88" t="s">
        <v>103</v>
      </c>
      <c r="H10" s="88">
        <v>0.72569444444444453</v>
      </c>
      <c r="I10" s="88">
        <v>0.86736111111111114</v>
      </c>
      <c r="J10" s="89" t="s">
        <v>92</v>
      </c>
      <c r="K10" s="89" t="s">
        <v>104</v>
      </c>
      <c r="L10" s="90" t="s">
        <v>81</v>
      </c>
      <c r="M10" s="83">
        <v>488</v>
      </c>
      <c r="N10" s="91"/>
      <c r="O10" s="91"/>
      <c r="P10" s="91"/>
      <c r="Q10" s="92"/>
      <c r="R10" s="93"/>
      <c r="S10" s="93"/>
      <c r="T10" s="93"/>
      <c r="U10" s="94"/>
    </row>
    <row r="11" spans="1:21" s="95" customFormat="1" x14ac:dyDescent="0.25">
      <c r="A11" s="84">
        <v>45995</v>
      </c>
      <c r="B11" s="85" t="s">
        <v>105</v>
      </c>
      <c r="C11" s="86" t="s">
        <v>75</v>
      </c>
      <c r="D11" s="86" t="s">
        <v>84</v>
      </c>
      <c r="E11" s="87" t="s">
        <v>30</v>
      </c>
      <c r="F11" s="87" t="s">
        <v>84</v>
      </c>
      <c r="G11" s="88">
        <v>0.62638888888888888</v>
      </c>
      <c r="H11" s="88">
        <v>0.65277777777777779</v>
      </c>
      <c r="I11" s="88">
        <v>0.70972222222222225</v>
      </c>
      <c r="J11" s="89" t="s">
        <v>79</v>
      </c>
      <c r="K11" s="89" t="s">
        <v>80</v>
      </c>
      <c r="L11" s="90" t="s">
        <v>81</v>
      </c>
      <c r="M11" s="83">
        <v>200</v>
      </c>
      <c r="N11" s="91"/>
      <c r="O11" s="91"/>
      <c r="P11" s="91"/>
      <c r="Q11" s="92"/>
      <c r="R11" s="93"/>
      <c r="S11" s="93"/>
      <c r="T11" s="93"/>
      <c r="U11" s="94"/>
    </row>
    <row r="12" spans="1:21" s="95" customFormat="1" x14ac:dyDescent="0.25">
      <c r="A12" s="84">
        <v>45996</v>
      </c>
      <c r="B12" s="85" t="s">
        <v>106</v>
      </c>
      <c r="C12" s="86" t="s">
        <v>99</v>
      </c>
      <c r="D12" s="86" t="s">
        <v>100</v>
      </c>
      <c r="E12" s="87" t="s">
        <v>101</v>
      </c>
      <c r="F12" s="87" t="s">
        <v>102</v>
      </c>
      <c r="G12" s="88">
        <v>0.38541666666666669</v>
      </c>
      <c r="H12" s="88">
        <v>0.72430555555555554</v>
      </c>
      <c r="I12" s="88">
        <v>0.85416666666666663</v>
      </c>
      <c r="J12" s="89" t="s">
        <v>92</v>
      </c>
      <c r="K12" s="89" t="s">
        <v>80</v>
      </c>
      <c r="L12" s="90" t="s">
        <v>81</v>
      </c>
      <c r="M12" s="83">
        <v>488</v>
      </c>
      <c r="N12" s="91"/>
      <c r="O12" s="91"/>
      <c r="P12" s="91"/>
      <c r="Q12" s="92"/>
      <c r="R12" s="93"/>
      <c r="S12" s="93"/>
      <c r="T12" s="93"/>
      <c r="U12" s="94"/>
    </row>
    <row r="13" spans="1:21" s="95" customFormat="1" x14ac:dyDescent="0.25">
      <c r="A13" s="84">
        <v>45997</v>
      </c>
      <c r="B13" s="85" t="s">
        <v>106</v>
      </c>
      <c r="C13" s="86" t="s">
        <v>99</v>
      </c>
      <c r="D13" s="86" t="s">
        <v>100</v>
      </c>
      <c r="E13" s="87" t="s">
        <v>101</v>
      </c>
      <c r="F13" s="87" t="s">
        <v>102</v>
      </c>
      <c r="G13" s="88" t="s">
        <v>107</v>
      </c>
      <c r="H13" s="88">
        <v>0.72916666666666663</v>
      </c>
      <c r="I13" s="96" t="s">
        <v>85</v>
      </c>
      <c r="J13" s="89" t="s">
        <v>92</v>
      </c>
      <c r="K13" s="89" t="s">
        <v>104</v>
      </c>
      <c r="L13" s="90" t="s">
        <v>81</v>
      </c>
      <c r="M13" s="83"/>
      <c r="N13" s="91"/>
      <c r="O13" s="91"/>
      <c r="P13" s="91"/>
      <c r="Q13" s="92"/>
      <c r="R13" s="93"/>
      <c r="S13" s="93"/>
      <c r="T13" s="93"/>
      <c r="U13" s="94"/>
    </row>
    <row r="14" spans="1:21" s="95" customFormat="1" x14ac:dyDescent="0.25">
      <c r="A14" s="84">
        <v>45997</v>
      </c>
      <c r="B14" s="85" t="s">
        <v>108</v>
      </c>
      <c r="C14" s="86" t="s">
        <v>75</v>
      </c>
      <c r="D14" s="86" t="s">
        <v>84</v>
      </c>
      <c r="E14" s="87" t="s">
        <v>109</v>
      </c>
      <c r="F14" s="87" t="s">
        <v>84</v>
      </c>
      <c r="G14" s="88">
        <v>0.72013888888888899</v>
      </c>
      <c r="H14" s="88">
        <v>0.75</v>
      </c>
      <c r="I14" s="88">
        <v>0.86111111111111116</v>
      </c>
      <c r="J14" s="89" t="s">
        <v>79</v>
      </c>
      <c r="K14" s="89" t="s">
        <v>80</v>
      </c>
      <c r="L14" s="90" t="s">
        <v>81</v>
      </c>
      <c r="M14" s="83">
        <v>296</v>
      </c>
      <c r="N14" s="91"/>
      <c r="O14" s="91"/>
      <c r="P14" s="91"/>
      <c r="Q14" s="92"/>
      <c r="R14" s="93"/>
      <c r="S14" s="93"/>
      <c r="T14" s="93"/>
      <c r="U14" s="94"/>
    </row>
    <row r="15" spans="1:21" s="95" customFormat="1" x14ac:dyDescent="0.25">
      <c r="A15" s="84">
        <v>45998</v>
      </c>
      <c r="B15" s="85" t="s">
        <v>110</v>
      </c>
      <c r="C15" s="86" t="s">
        <v>75</v>
      </c>
      <c r="D15" s="86" t="s">
        <v>84</v>
      </c>
      <c r="E15" s="87" t="s">
        <v>111</v>
      </c>
      <c r="F15" s="87" t="s">
        <v>84</v>
      </c>
      <c r="G15" s="88">
        <v>0.59305555555555556</v>
      </c>
      <c r="H15" s="88">
        <v>0.60625000000000007</v>
      </c>
      <c r="I15" s="88">
        <v>0.61875000000000002</v>
      </c>
      <c r="J15" s="89" t="s">
        <v>79</v>
      </c>
      <c r="K15" s="89" t="s">
        <v>80</v>
      </c>
      <c r="L15" s="90" t="s">
        <v>112</v>
      </c>
      <c r="M15" s="83" t="s">
        <v>82</v>
      </c>
      <c r="N15" s="91"/>
      <c r="O15" s="91"/>
      <c r="P15" s="91"/>
      <c r="Q15" s="92"/>
      <c r="R15" s="93"/>
      <c r="S15" s="93"/>
      <c r="T15" s="93"/>
      <c r="U15" s="94"/>
    </row>
  </sheetData>
  <dataValidations count="2">
    <dataValidation type="list" allowBlank="1" showInputMessage="1" showErrorMessage="1" sqref="D2:D15" xr:uid="{500660F5-705C-4851-9132-B39E6542A78D}">
      <formula1>IF(D2&lt;&gt;"",OFFSET(dbt_enlevement,MATCH(UPPER(D2)&amp;"*",lieu_enlevement,0)-1,,SUMPRODUCT((MID(lieu_enlevement,1,LEN(D2))=TEXT(D2,"0"))*1)),lieu_enlevement)</formula1>
    </dataValidation>
    <dataValidation type="list" allowBlank="1" showInputMessage="1" showErrorMessage="1" sqref="F2:F15" xr:uid="{F8807F8F-62F4-4885-B249-AF107921B655}">
      <formula1>IF(F2&lt;&gt;"",OFFSET(dbt_destination,MATCH(UPPER(F2)&amp;"*",destination,0)-1,,SUMPRODUCT((MID(destination,1,LEN(F2))=TEXT(F2,"0"))*1)),destination)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Préfac Navette</vt:lpstr>
      <vt:lpstr>Préfac course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DROUART Valerie</dc:creator>
  <cp:lastModifiedBy>DE-BRUNIER Amelie</cp:lastModifiedBy>
  <dcterms:created xsi:type="dcterms:W3CDTF">2026-02-18T08:46:02Z</dcterms:created>
  <dcterms:modified xsi:type="dcterms:W3CDTF">2026-02-23T08:56:05Z</dcterms:modified>
</cp:coreProperties>
</file>